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ffaele.sharepoint.com/sites/Ric.Tonon-UTXgroup/Documenti condivisi/UTX group/utx shared - Alex/UTX_Metabolism_manuscript/Formatting for EMBO/Source Data Files/Figure 6/6D/"/>
    </mc:Choice>
  </mc:AlternateContent>
  <xr:revisionPtr revIDLastSave="107" documentId="8_{968C5B20-6F25-674D-86B4-718CAE04433A}" xr6:coauthVersionLast="47" xr6:coauthVersionMax="47" xr10:uidLastSave="{FDF27E50-ED49-3744-9E99-0CF26AD3CBE1}"/>
  <bookViews>
    <workbookView xWindow="4340" yWindow="4120" windowWidth="30240" windowHeight="17400" activeTab="2" xr2:uid="{6B056A7F-8D6E-8C43-9BE8-E719BB4C9BF9}"/>
  </bookViews>
  <sheets>
    <sheet name="Raw NT" sheetId="7" r:id="rId1"/>
    <sheet name="Raw treatments" sheetId="8" r:id="rId2"/>
    <sheet name="Averag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" i="4" l="1"/>
  <c r="AA13" i="4" s="1"/>
  <c r="Z9" i="4"/>
  <c r="Z13" i="4" s="1"/>
  <c r="Y9" i="4"/>
  <c r="Y13" i="4" s="1"/>
  <c r="X9" i="4"/>
  <c r="X13" i="4" s="1"/>
  <c r="W9" i="4"/>
  <c r="W13" i="4" s="1"/>
  <c r="V9" i="4"/>
  <c r="V13" i="4" s="1"/>
  <c r="M9" i="4"/>
  <c r="M13" i="4" s="1"/>
  <c r="L9" i="4"/>
  <c r="L13" i="4" s="1"/>
  <c r="K9" i="4"/>
  <c r="K13" i="4" s="1"/>
  <c r="J9" i="4"/>
  <c r="J13" i="4" s="1"/>
  <c r="I9" i="4"/>
  <c r="I13" i="4" s="1"/>
  <c r="H9" i="4"/>
  <c r="H13" i="4" s="1"/>
  <c r="AA8" i="4"/>
  <c r="AA12" i="4" s="1"/>
  <c r="Z8" i="4"/>
  <c r="Z12" i="4" s="1"/>
  <c r="Y8" i="4"/>
  <c r="Y12" i="4" s="1"/>
  <c r="X8" i="4"/>
  <c r="X12" i="4" s="1"/>
  <c r="W8" i="4"/>
  <c r="W12" i="4" s="1"/>
  <c r="V8" i="4"/>
  <c r="V12" i="4" s="1"/>
  <c r="M8" i="4"/>
  <c r="M12" i="4" s="1"/>
  <c r="L8" i="4"/>
  <c r="L12" i="4" s="1"/>
  <c r="K8" i="4"/>
  <c r="K12" i="4" s="1"/>
  <c r="J8" i="4"/>
  <c r="J12" i="4" s="1"/>
  <c r="I8" i="4"/>
  <c r="I12" i="4" s="1"/>
  <c r="H8" i="4"/>
  <c r="H12" i="4" s="1"/>
  <c r="AA7" i="4"/>
  <c r="AA11" i="4" s="1"/>
  <c r="Z7" i="4"/>
  <c r="Z11" i="4" s="1"/>
  <c r="Y7" i="4"/>
  <c r="Y11" i="4" s="1"/>
  <c r="X7" i="4"/>
  <c r="X11" i="4" s="1"/>
  <c r="W7" i="4"/>
  <c r="W11" i="4" s="1"/>
  <c r="V7" i="4"/>
  <c r="V11" i="4" s="1"/>
  <c r="M7" i="4"/>
  <c r="M11" i="4" s="1"/>
  <c r="L7" i="4"/>
  <c r="L11" i="4" s="1"/>
  <c r="K7" i="4"/>
  <c r="K11" i="4" s="1"/>
  <c r="J7" i="4"/>
  <c r="J11" i="4" s="1"/>
  <c r="I7" i="4"/>
  <c r="I11" i="4" s="1"/>
  <c r="H7" i="4"/>
  <c r="H11" i="4" s="1"/>
</calcChain>
</file>

<file path=xl/sharedStrings.xml><?xml version="1.0" encoding="utf-8"?>
<sst xmlns="http://schemas.openxmlformats.org/spreadsheetml/2006/main" count="100" uniqueCount="15">
  <si>
    <t>WT</t>
  </si>
  <si>
    <t>KO</t>
  </si>
  <si>
    <t>144h</t>
  </si>
  <si>
    <t>72h</t>
  </si>
  <si>
    <t>0h</t>
  </si>
  <si>
    <t>10% FBS</t>
  </si>
  <si>
    <t>1% FBS</t>
  </si>
  <si>
    <t xml:space="preserve">    </t>
  </si>
  <si>
    <t>#1</t>
  </si>
  <si>
    <t>#2</t>
  </si>
  <si>
    <t>#3</t>
  </si>
  <si>
    <t>1% FBS Rapamycin</t>
  </si>
  <si>
    <t>1% FBS Temsirolimus</t>
  </si>
  <si>
    <t>1% Rapa</t>
  </si>
  <si>
    <t>1% 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</si>
</sst>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0070C0"/>
      <name val="Aptos Narrow"/>
      <scheme val="minor"/>
    </font>
    <font>
      <b/>
      <sz val="12"/>
      <color rgb="FFFFC000"/>
      <name val="Aptos Narrow"/>
      <scheme val="minor"/>
    </font>
    <font>
      <b/>
      <sz val="12"/>
      <color rgb="FF000000"/>
      <name val="Aptos Narrow"/>
      <scheme val="minor"/>
    </font>
    <font>
      <sz val="12"/>
      <color rgb="FF000000"/>
      <name val="Aptos Narrow"/>
      <family val="2"/>
      <scheme val="minor"/>
    </font>
    <font>
      <sz val="12"/>
      <color rgb="FF000000"/>
      <name val="Aptos Narrow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0" fillId="0" borderId="1" xfId="0" applyBorder="1" applyProtection="1">
      <protection locked="0"/>
    </xf>
    <xf numFmtId="2" fontId="0" fillId="0" borderId="1" xfId="0" applyNumberFormat="1" applyBorder="1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right"/>
    </xf>
    <xf numFmtId="0" fontId="5" fillId="0" borderId="4" xfId="0" applyFont="1" applyBorder="1"/>
    <xf numFmtId="0" fontId="4" fillId="0" borderId="0" xfId="0" applyFont="1"/>
    <xf numFmtId="0" fontId="5" fillId="0" borderId="0" xfId="0" applyFont="1"/>
    <xf numFmtId="0" fontId="4" fillId="0" borderId="2" xfId="0" applyFont="1" applyBorder="1" applyAlignment="1">
      <alignment horizontal="right"/>
    </xf>
    <xf numFmtId="0" fontId="0" fillId="0" borderId="8" xfId="0" applyBorder="1"/>
    <xf numFmtId="0" fontId="0" fillId="0" borderId="10" xfId="0" applyBorder="1"/>
    <xf numFmtId="0" fontId="5" fillId="0" borderId="6" xfId="0" applyFont="1" applyBorder="1"/>
    <xf numFmtId="0" fontId="5" fillId="0" borderId="7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2" fontId="6" fillId="0" borderId="5" xfId="0" applyNumberFormat="1" applyFont="1" applyBorder="1"/>
    <xf numFmtId="2" fontId="5" fillId="0" borderId="13" xfId="0" applyNumberFormat="1" applyFont="1" applyBorder="1"/>
    <xf numFmtId="2" fontId="5" fillId="0" borderId="14" xfId="0" applyNumberFormat="1" applyFont="1" applyBorder="1"/>
    <xf numFmtId="2" fontId="0" fillId="0" borderId="5" xfId="0" applyNumberFormat="1" applyBorder="1" applyProtection="1">
      <protection locked="0"/>
    </xf>
    <xf numFmtId="2" fontId="0" fillId="0" borderId="13" xfId="0" applyNumberFormat="1" applyBorder="1" applyProtection="1">
      <protection locked="0"/>
    </xf>
    <xf numFmtId="2" fontId="0" fillId="0" borderId="14" xfId="0" applyNumberFormat="1" applyBorder="1" applyProtection="1">
      <protection locked="0"/>
    </xf>
    <xf numFmtId="2" fontId="5" fillId="0" borderId="8" xfId="0" applyNumberFormat="1" applyFont="1" applyBorder="1"/>
    <xf numFmtId="2" fontId="5" fillId="0" borderId="1" xfId="0" applyNumberFormat="1" applyFont="1" applyBorder="1"/>
    <xf numFmtId="2" fontId="5" fillId="0" borderId="9" xfId="0" applyNumberFormat="1" applyFont="1" applyBorder="1"/>
    <xf numFmtId="2" fontId="0" fillId="0" borderId="8" xfId="0" applyNumberFormat="1" applyBorder="1"/>
    <xf numFmtId="2" fontId="0" fillId="0" borderId="9" xfId="0" applyNumberFormat="1" applyBorder="1"/>
    <xf numFmtId="2" fontId="5" fillId="0" borderId="10" xfId="0" applyNumberFormat="1" applyFont="1" applyBorder="1"/>
    <xf numFmtId="2" fontId="5" fillId="0" borderId="11" xfId="0" applyNumberFormat="1" applyFont="1" applyBorder="1"/>
    <xf numFmtId="2" fontId="5" fillId="0" borderId="12" xfId="0" applyNumberFormat="1" applyFont="1" applyBorder="1"/>
    <xf numFmtId="2" fontId="0" fillId="0" borderId="10" xfId="0" applyNumberFormat="1" applyBorder="1"/>
    <xf numFmtId="2" fontId="0" fillId="0" borderId="11" xfId="0" applyNumberFormat="1" applyBorder="1"/>
    <xf numFmtId="2" fontId="0" fillId="0" borderId="12" xfId="0" applyNumberForma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2" fontId="5" fillId="0" borderId="7" xfId="0" applyNumberFormat="1" applyFont="1" applyBorder="1"/>
    <xf numFmtId="2" fontId="0" fillId="0" borderId="0" xfId="0" applyNumberFormat="1"/>
    <xf numFmtId="2" fontId="5" fillId="0" borderId="0" xfId="0" applyNumberFormat="1" applyFont="1"/>
    <xf numFmtId="0" fontId="0" fillId="0" borderId="2" xfId="0" applyBorder="1"/>
    <xf numFmtId="0" fontId="1" fillId="0" borderId="2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0" fontId="0" fillId="0" borderId="4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4" xfId="0" applyBorder="1"/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1" fillId="0" borderId="0" xfId="0" applyFont="1" applyAlignment="1">
      <alignment horizontal="center" vertical="center"/>
    </xf>
    <xf numFmtId="9" fontId="1" fillId="0" borderId="16" xfId="1" applyFont="1" applyBorder="1" applyAlignment="1">
      <alignment horizontal="center"/>
    </xf>
    <xf numFmtId="9" fontId="1" fillId="0" borderId="17" xfId="1" applyFont="1" applyBorder="1" applyAlignment="1">
      <alignment horizontal="center"/>
    </xf>
    <xf numFmtId="9" fontId="1" fillId="0" borderId="18" xfId="1" applyFont="1" applyBorder="1" applyAlignment="1">
      <alignment horizontal="center"/>
    </xf>
    <xf numFmtId="9" fontId="1" fillId="0" borderId="19" xfId="1" applyFont="1" applyBorder="1" applyAlignment="1">
      <alignment horizontal="center"/>
    </xf>
    <xf numFmtId="9" fontId="1" fillId="0" borderId="20" xfId="1" applyFont="1" applyBorder="1" applyAlignment="1">
      <alignment horizontal="center"/>
    </xf>
    <xf numFmtId="9" fontId="1" fillId="0" borderId="21" xfId="1" applyFont="1" applyBorder="1" applyAlignment="1">
      <alignment horizontal="center"/>
    </xf>
    <xf numFmtId="9" fontId="1" fillId="0" borderId="4" xfId="1" applyFont="1" applyBorder="1" applyAlignment="1">
      <alignment horizontal="center"/>
    </xf>
    <xf numFmtId="9" fontId="1" fillId="0" borderId="6" xfId="1" applyFont="1" applyBorder="1" applyAlignment="1">
      <alignment horizontal="center"/>
    </xf>
    <xf numFmtId="9" fontId="1" fillId="0" borderId="7" xfId="1" applyFont="1" applyBorder="1" applyAlignment="1">
      <alignment horizontal="center"/>
    </xf>
    <xf numFmtId="0" fontId="0" fillId="0" borderId="26" xfId="0" applyBorder="1" applyAlignment="1"/>
    <xf numFmtId="0" fontId="0" fillId="0" borderId="5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9" fontId="1" fillId="0" borderId="27" xfId="1" applyFont="1" applyBorder="1" applyAlignment="1">
      <alignment horizontal="center"/>
    </xf>
    <xf numFmtId="0" fontId="1" fillId="0" borderId="28" xfId="0" applyFont="1" applyBorder="1"/>
    <xf numFmtId="0" fontId="0" fillId="0" borderId="27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31" xfId="0" applyBorder="1" applyProtection="1">
      <protection locked="0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9" fontId="2" fillId="0" borderId="15" xfId="1" applyFont="1" applyBorder="1" applyAlignment="1">
      <alignment horizontal="center"/>
    </xf>
    <xf numFmtId="9" fontId="2" fillId="0" borderId="35" xfId="1" applyFont="1" applyBorder="1" applyAlignment="1">
      <alignment horizontal="center"/>
    </xf>
    <xf numFmtId="9" fontId="2" fillId="0" borderId="36" xfId="1" applyFont="1" applyBorder="1" applyAlignment="1">
      <alignment horizontal="center"/>
    </xf>
    <xf numFmtId="9" fontId="3" fillId="0" borderId="15" xfId="1" applyFont="1" applyBorder="1" applyAlignment="1">
      <alignment horizontal="center"/>
    </xf>
    <xf numFmtId="9" fontId="3" fillId="0" borderId="35" xfId="1" applyFont="1" applyBorder="1" applyAlignment="1">
      <alignment horizontal="center"/>
    </xf>
    <xf numFmtId="9" fontId="3" fillId="0" borderId="36" xfId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309123</xdr:colOff>
      <xdr:row>2</xdr:row>
      <xdr:rowOff>74705</xdr:rowOff>
    </xdr:from>
    <xdr:to>
      <xdr:col>21</xdr:col>
      <xdr:colOff>299422</xdr:colOff>
      <xdr:row>6</xdr:row>
      <xdr:rowOff>174452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6D26BA-26A5-CA46-8FA8-97EC26C564B7}"/>
            </a:ext>
          </a:extLst>
        </xdr:cNvPr>
        <xdr:cNvSpPr txBox="1"/>
      </xdr:nvSpPr>
      <xdr:spPr>
        <a:xfrm>
          <a:off x="8074861" y="501508"/>
          <a:ext cx="1635053" cy="9533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Relative</a:t>
          </a:r>
          <a:r>
            <a:rPr lang="en-US" sz="1100" baseline="0"/>
            <a:t> light unit (RLU)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393521</xdr:colOff>
      <xdr:row>3</xdr:row>
      <xdr:rowOff>0</xdr:rowOff>
    </xdr:from>
    <xdr:to>
      <xdr:col>21</xdr:col>
      <xdr:colOff>382940</xdr:colOff>
      <xdr:row>7</xdr:row>
      <xdr:rowOff>121593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1370FA6-4E1F-014D-8E28-F31D0643C3B1}"/>
            </a:ext>
          </a:extLst>
        </xdr:cNvPr>
        <xdr:cNvSpPr txBox="1"/>
      </xdr:nvSpPr>
      <xdr:spPr>
        <a:xfrm>
          <a:off x="8970493" y="635000"/>
          <a:ext cx="1635053" cy="9533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Relative</a:t>
          </a:r>
          <a:r>
            <a:rPr lang="en-US" sz="1100" baseline="0"/>
            <a:t> light unit (RLU)</a:t>
          </a:r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457200</xdr:colOff>
      <xdr:row>3</xdr:row>
      <xdr:rowOff>165100</xdr:rowOff>
    </xdr:from>
    <xdr:to>
      <xdr:col>29</xdr:col>
      <xdr:colOff>441253</xdr:colOff>
      <xdr:row>8</xdr:row>
      <xdr:rowOff>77054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A42A9D-0FEC-A048-A1D5-8D1955AAC13B}"/>
            </a:ext>
          </a:extLst>
        </xdr:cNvPr>
        <xdr:cNvSpPr txBox="1"/>
      </xdr:nvSpPr>
      <xdr:spPr>
        <a:xfrm>
          <a:off x="16713200" y="800100"/>
          <a:ext cx="1635053" cy="95335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Data</a:t>
          </a:r>
          <a:r>
            <a:rPr lang="en-US" sz="1100" baseline="0"/>
            <a:t> normalized on 0h and on 10% FBS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C7351-655C-8A44-B2C6-F5CC34D30B95}">
  <dimension ref="A1:T9"/>
  <sheetViews>
    <sheetView zoomScale="173" zoomScaleNormal="173" workbookViewId="0">
      <selection activeCell="N14" sqref="N14"/>
    </sheetView>
  </sheetViews>
  <sheetFormatPr baseColWidth="10" defaultRowHeight="16" x14ac:dyDescent="0.2"/>
  <cols>
    <col min="1" max="1" width="3.6640625" bestFit="1" customWidth="1"/>
    <col min="2" max="2" width="4.1640625" bestFit="1" customWidth="1"/>
    <col min="3" max="4" width="5.1640625" bestFit="1" customWidth="1"/>
    <col min="5" max="5" width="4.1640625" bestFit="1" customWidth="1"/>
    <col min="6" max="6" width="5.1640625" bestFit="1" customWidth="1"/>
    <col min="7" max="7" width="4.1640625" bestFit="1" customWidth="1"/>
    <col min="8" max="8" width="5.1640625" bestFit="1" customWidth="1"/>
    <col min="9" max="10" width="6.1640625" bestFit="1" customWidth="1"/>
    <col min="11" max="13" width="5.1640625" bestFit="1" customWidth="1"/>
    <col min="14" max="19" width="6.1640625" bestFit="1" customWidth="1"/>
  </cols>
  <sheetData>
    <row r="1" spans="1:20" ht="17" thickBot="1" x14ac:dyDescent="0.25">
      <c r="A1" s="45"/>
      <c r="B1" s="61" t="s">
        <v>4</v>
      </c>
      <c r="C1" s="62"/>
      <c r="D1" s="62"/>
      <c r="E1" s="62"/>
      <c r="F1" s="62"/>
      <c r="G1" s="63"/>
      <c r="H1" s="64" t="s">
        <v>3</v>
      </c>
      <c r="I1" s="65"/>
      <c r="J1" s="65"/>
      <c r="K1" s="65"/>
      <c r="L1" s="65"/>
      <c r="M1" s="66"/>
      <c r="N1" s="61" t="s">
        <v>2</v>
      </c>
      <c r="O1" s="62"/>
      <c r="P1" s="62"/>
      <c r="Q1" s="62"/>
      <c r="R1" s="62"/>
      <c r="S1" s="63"/>
    </row>
    <row r="2" spans="1:20" x14ac:dyDescent="0.2">
      <c r="A2" s="46"/>
      <c r="B2" s="67" t="s">
        <v>5</v>
      </c>
      <c r="C2" s="68"/>
      <c r="D2" s="69"/>
      <c r="E2" s="67" t="s">
        <v>6</v>
      </c>
      <c r="F2" s="68"/>
      <c r="G2" s="69"/>
      <c r="H2" s="67" t="s">
        <v>5</v>
      </c>
      <c r="I2" s="68"/>
      <c r="J2" s="69"/>
      <c r="K2" s="67" t="s">
        <v>6</v>
      </c>
      <c r="L2" s="68"/>
      <c r="M2" s="69"/>
      <c r="N2" s="67" t="s">
        <v>5</v>
      </c>
      <c r="O2" s="68"/>
      <c r="P2" s="69"/>
      <c r="Q2" s="67" t="s">
        <v>6</v>
      </c>
      <c r="R2" s="68"/>
      <c r="S2" s="69"/>
    </row>
    <row r="3" spans="1:20" ht="17" thickBot="1" x14ac:dyDescent="0.25">
      <c r="A3" s="47" t="s">
        <v>7</v>
      </c>
      <c r="B3" s="48" t="s">
        <v>8</v>
      </c>
      <c r="C3" s="49" t="s">
        <v>9</v>
      </c>
      <c r="D3" s="50" t="s">
        <v>10</v>
      </c>
      <c r="E3" s="48" t="s">
        <v>8</v>
      </c>
      <c r="F3" s="49" t="s">
        <v>9</v>
      </c>
      <c r="G3" s="50" t="s">
        <v>10</v>
      </c>
      <c r="H3" s="48" t="s">
        <v>8</v>
      </c>
      <c r="I3" s="49" t="s">
        <v>9</v>
      </c>
      <c r="J3" s="50" t="s">
        <v>10</v>
      </c>
      <c r="K3" s="48" t="s">
        <v>8</v>
      </c>
      <c r="L3" s="49" t="s">
        <v>9</v>
      </c>
      <c r="M3" s="50" t="s">
        <v>10</v>
      </c>
      <c r="N3" s="48" t="s">
        <v>8</v>
      </c>
      <c r="O3" s="49" t="s">
        <v>9</v>
      </c>
      <c r="P3" s="50" t="s">
        <v>10</v>
      </c>
      <c r="Q3" s="48" t="s">
        <v>8</v>
      </c>
      <c r="R3" s="49" t="s">
        <v>9</v>
      </c>
      <c r="S3" s="50" t="s">
        <v>10</v>
      </c>
    </row>
    <row r="4" spans="1:20" x14ac:dyDescent="0.2">
      <c r="A4" s="60" t="s">
        <v>0</v>
      </c>
      <c r="B4" s="51">
        <v>452</v>
      </c>
      <c r="C4" s="52">
        <v>995</v>
      </c>
      <c r="D4" s="53">
        <v>1217</v>
      </c>
      <c r="E4" s="54">
        <v>286</v>
      </c>
      <c r="F4" s="52">
        <v>286</v>
      </c>
      <c r="G4" s="53">
        <v>304</v>
      </c>
      <c r="H4" s="51">
        <v>6894</v>
      </c>
      <c r="I4" s="52">
        <v>10885</v>
      </c>
      <c r="J4" s="53">
        <v>12342</v>
      </c>
      <c r="K4" s="51">
        <v>3843</v>
      </c>
      <c r="L4" s="52">
        <v>1705</v>
      </c>
      <c r="M4" s="53"/>
      <c r="N4" s="51"/>
      <c r="O4" s="52"/>
      <c r="P4" s="53">
        <v>39836</v>
      </c>
      <c r="Q4" s="51">
        <v>13162</v>
      </c>
      <c r="R4" s="52"/>
      <c r="S4" s="53"/>
      <c r="T4" s="70"/>
    </row>
    <row r="5" spans="1:20" x14ac:dyDescent="0.2">
      <c r="A5" s="60"/>
      <c r="B5" s="55">
        <v>433</v>
      </c>
      <c r="C5" s="2">
        <v>1060</v>
      </c>
      <c r="D5" s="56">
        <v>1171</v>
      </c>
      <c r="E5" s="11">
        <v>350</v>
      </c>
      <c r="F5" s="2">
        <v>350</v>
      </c>
      <c r="G5" s="56">
        <v>304</v>
      </c>
      <c r="H5" s="55">
        <v>7567</v>
      </c>
      <c r="I5" s="2">
        <v>10858</v>
      </c>
      <c r="J5" s="56">
        <v>13263</v>
      </c>
      <c r="K5" s="55">
        <v>3244</v>
      </c>
      <c r="L5" s="2"/>
      <c r="M5" s="56">
        <v>2323</v>
      </c>
      <c r="N5" s="55">
        <v>38389</v>
      </c>
      <c r="O5" s="2">
        <v>37642</v>
      </c>
      <c r="P5" s="56">
        <v>40979</v>
      </c>
      <c r="Q5" s="55">
        <v>12130</v>
      </c>
      <c r="R5" s="2">
        <v>5715</v>
      </c>
      <c r="S5" s="56">
        <v>7226</v>
      </c>
      <c r="T5" s="70"/>
    </row>
    <row r="6" spans="1:20" ht="17" thickBot="1" x14ac:dyDescent="0.25">
      <c r="A6" s="60"/>
      <c r="B6" s="57">
        <v>489</v>
      </c>
      <c r="C6" s="58">
        <v>1189</v>
      </c>
      <c r="D6" s="59">
        <v>1198</v>
      </c>
      <c r="E6" s="12">
        <v>304</v>
      </c>
      <c r="F6" s="58">
        <v>304</v>
      </c>
      <c r="G6" s="59">
        <v>332</v>
      </c>
      <c r="H6" s="57">
        <v>8268</v>
      </c>
      <c r="I6" s="58">
        <v>10904</v>
      </c>
      <c r="J6" s="59">
        <v>14830</v>
      </c>
      <c r="K6" s="57">
        <v>3493</v>
      </c>
      <c r="L6" s="58">
        <v>1825</v>
      </c>
      <c r="M6" s="59">
        <v>2590</v>
      </c>
      <c r="N6" s="57">
        <v>37946</v>
      </c>
      <c r="O6" s="58">
        <v>35532</v>
      </c>
      <c r="P6" s="59">
        <v>42463</v>
      </c>
      <c r="Q6" s="57">
        <v>14655</v>
      </c>
      <c r="R6" s="58">
        <v>5549</v>
      </c>
      <c r="S6" s="59">
        <v>6756</v>
      </c>
      <c r="T6" s="70"/>
    </row>
    <row r="7" spans="1:20" x14ac:dyDescent="0.2">
      <c r="A7" s="60" t="s">
        <v>1</v>
      </c>
      <c r="B7" s="51">
        <v>433</v>
      </c>
      <c r="C7" s="52">
        <v>1023</v>
      </c>
      <c r="D7" s="53">
        <v>2249</v>
      </c>
      <c r="E7" s="54">
        <v>221</v>
      </c>
      <c r="F7" s="52">
        <v>221</v>
      </c>
      <c r="G7" s="53">
        <v>350</v>
      </c>
      <c r="H7" s="51"/>
      <c r="I7" s="52">
        <v>11272</v>
      </c>
      <c r="J7" s="53">
        <v>16415</v>
      </c>
      <c r="K7" s="51">
        <v>4691</v>
      </c>
      <c r="L7" s="52">
        <v>2203</v>
      </c>
      <c r="M7" s="53">
        <v>2562</v>
      </c>
      <c r="N7" s="51"/>
      <c r="O7" s="52">
        <v>30259</v>
      </c>
      <c r="P7" s="53">
        <v>47219</v>
      </c>
      <c r="Q7" s="51"/>
      <c r="R7" s="52">
        <v>11927</v>
      </c>
      <c r="S7" s="53">
        <v>10977</v>
      </c>
      <c r="T7" s="70"/>
    </row>
    <row r="8" spans="1:20" x14ac:dyDescent="0.2">
      <c r="A8" s="60"/>
      <c r="B8" s="55">
        <v>433</v>
      </c>
      <c r="C8" s="2">
        <v>1143</v>
      </c>
      <c r="D8" s="56">
        <v>2055</v>
      </c>
      <c r="E8" s="11">
        <v>286</v>
      </c>
      <c r="F8" s="2">
        <v>286</v>
      </c>
      <c r="G8" s="56">
        <v>359</v>
      </c>
      <c r="H8" s="55">
        <v>5420</v>
      </c>
      <c r="I8" s="2">
        <v>10222</v>
      </c>
      <c r="J8" s="56">
        <v>16323</v>
      </c>
      <c r="K8" s="55">
        <v>4802</v>
      </c>
      <c r="L8" s="2">
        <v>2000</v>
      </c>
      <c r="M8" s="56"/>
      <c r="N8" s="55">
        <v>16139</v>
      </c>
      <c r="O8" s="2">
        <v>30462</v>
      </c>
      <c r="P8" s="56">
        <v>43919</v>
      </c>
      <c r="Q8" s="55">
        <v>19678</v>
      </c>
      <c r="R8" s="2">
        <v>11180</v>
      </c>
      <c r="S8" s="56">
        <v>7724</v>
      </c>
      <c r="T8" s="70"/>
    </row>
    <row r="9" spans="1:20" ht="17" thickBot="1" x14ac:dyDescent="0.25">
      <c r="A9" s="60"/>
      <c r="B9" s="57">
        <v>424</v>
      </c>
      <c r="C9" s="58">
        <v>1069</v>
      </c>
      <c r="D9" s="59">
        <v>2019</v>
      </c>
      <c r="E9" s="12">
        <v>249</v>
      </c>
      <c r="F9" s="58">
        <v>249</v>
      </c>
      <c r="G9" s="59">
        <v>332</v>
      </c>
      <c r="H9" s="57">
        <v>5447</v>
      </c>
      <c r="I9" s="58">
        <v>9429</v>
      </c>
      <c r="J9" s="59"/>
      <c r="K9" s="57">
        <v>4802</v>
      </c>
      <c r="L9" s="58">
        <v>1880</v>
      </c>
      <c r="M9" s="59">
        <v>2590</v>
      </c>
      <c r="N9" s="57">
        <v>15853</v>
      </c>
      <c r="O9" s="58"/>
      <c r="P9" s="59"/>
      <c r="Q9" s="57">
        <v>19439</v>
      </c>
      <c r="R9" s="58"/>
      <c r="S9" s="59"/>
      <c r="T9" s="70"/>
    </row>
  </sheetData>
  <mergeCells count="11">
    <mergeCell ref="B1:G1"/>
    <mergeCell ref="H1:M1"/>
    <mergeCell ref="N1:S1"/>
    <mergeCell ref="B2:D2"/>
    <mergeCell ref="E2:G2"/>
    <mergeCell ref="H2:J2"/>
    <mergeCell ref="K2:M2"/>
    <mergeCell ref="N2:P2"/>
    <mergeCell ref="Q2:S2"/>
    <mergeCell ref="A4:A6"/>
    <mergeCell ref="A7:A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1F0DD-586E-9E43-B4BC-1BB2A98EA698}">
  <dimension ref="A1:S9"/>
  <sheetViews>
    <sheetView zoomScale="142" zoomScaleNormal="142" workbookViewId="0">
      <selection activeCell="S6" sqref="S6"/>
    </sheetView>
  </sheetViews>
  <sheetFormatPr baseColWidth="10" defaultRowHeight="16" x14ac:dyDescent="0.2"/>
  <cols>
    <col min="1" max="1" width="3.6640625" bestFit="1" customWidth="1"/>
    <col min="2" max="2" width="4.1640625" bestFit="1" customWidth="1"/>
    <col min="3" max="3" width="5.1640625" bestFit="1" customWidth="1"/>
    <col min="4" max="4" width="9.5" customWidth="1"/>
    <col min="5" max="5" width="4.1640625" bestFit="1" customWidth="1"/>
    <col min="6" max="6" width="5.1640625" bestFit="1" customWidth="1"/>
    <col min="7" max="7" width="9" customWidth="1"/>
    <col min="8" max="8" width="4.1640625" bestFit="1" customWidth="1"/>
    <col min="9" max="9" width="5.1640625" bestFit="1" customWidth="1"/>
    <col min="10" max="10" width="7.33203125" customWidth="1"/>
    <col min="11" max="11" width="4.1640625" bestFit="1" customWidth="1"/>
    <col min="12" max="12" width="5.1640625" bestFit="1" customWidth="1"/>
    <col min="13" max="13" width="9.5" customWidth="1"/>
    <col min="14" max="14" width="4.1640625" bestFit="1" customWidth="1"/>
    <col min="15" max="15" width="5.1640625" bestFit="1" customWidth="1"/>
    <col min="16" max="16" width="8" customWidth="1"/>
    <col min="17" max="18" width="5.1640625" bestFit="1" customWidth="1"/>
    <col min="19" max="19" width="8.33203125" customWidth="1"/>
  </cols>
  <sheetData>
    <row r="1" spans="1:19" ht="17" thickBot="1" x14ac:dyDescent="0.25">
      <c r="A1" s="45"/>
      <c r="B1" s="61" t="s">
        <v>4</v>
      </c>
      <c r="C1" s="62"/>
      <c r="D1" s="62"/>
      <c r="E1" s="62"/>
      <c r="F1" s="62"/>
      <c r="G1" s="63"/>
      <c r="H1" s="64" t="s">
        <v>3</v>
      </c>
      <c r="I1" s="65"/>
      <c r="J1" s="65"/>
      <c r="K1" s="65"/>
      <c r="L1" s="65"/>
      <c r="M1" s="66"/>
      <c r="N1" s="61" t="s">
        <v>2</v>
      </c>
      <c r="O1" s="62"/>
      <c r="P1" s="62"/>
      <c r="Q1" s="62"/>
      <c r="R1" s="62"/>
      <c r="S1" s="63"/>
    </row>
    <row r="2" spans="1:19" x14ac:dyDescent="0.2">
      <c r="A2" s="46"/>
      <c r="B2" s="67" t="s">
        <v>11</v>
      </c>
      <c r="C2" s="68"/>
      <c r="D2" s="69"/>
      <c r="E2" s="67" t="s">
        <v>12</v>
      </c>
      <c r="F2" s="68"/>
      <c r="G2" s="69"/>
      <c r="H2" s="67" t="s">
        <v>11</v>
      </c>
      <c r="I2" s="68"/>
      <c r="J2" s="69"/>
      <c r="K2" s="67" t="s">
        <v>12</v>
      </c>
      <c r="L2" s="68"/>
      <c r="M2" s="69"/>
      <c r="N2" s="67" t="s">
        <v>11</v>
      </c>
      <c r="O2" s="68"/>
      <c r="P2" s="69"/>
      <c r="Q2" s="74" t="s">
        <v>12</v>
      </c>
      <c r="R2" s="68"/>
      <c r="S2" s="69"/>
    </row>
    <row r="3" spans="1:19" ht="17" thickBot="1" x14ac:dyDescent="0.25">
      <c r="A3" s="47" t="s">
        <v>7</v>
      </c>
      <c r="B3" s="48" t="s">
        <v>8</v>
      </c>
      <c r="C3" s="49" t="s">
        <v>9</v>
      </c>
      <c r="D3" s="50" t="s">
        <v>10</v>
      </c>
      <c r="E3" s="48" t="s">
        <v>8</v>
      </c>
      <c r="F3" s="49" t="s">
        <v>9</v>
      </c>
      <c r="G3" s="50" t="s">
        <v>10</v>
      </c>
      <c r="H3" s="48" t="s">
        <v>8</v>
      </c>
      <c r="I3" s="49" t="s">
        <v>9</v>
      </c>
      <c r="J3" s="50" t="s">
        <v>10</v>
      </c>
      <c r="K3" s="48" t="s">
        <v>8</v>
      </c>
      <c r="L3" s="49" t="s">
        <v>9</v>
      </c>
      <c r="M3" s="50" t="s">
        <v>10</v>
      </c>
      <c r="N3" s="48" t="s">
        <v>8</v>
      </c>
      <c r="O3" s="49" t="s">
        <v>9</v>
      </c>
      <c r="P3" s="50" t="s">
        <v>10</v>
      </c>
      <c r="Q3" s="75" t="s">
        <v>8</v>
      </c>
      <c r="R3" s="49" t="s">
        <v>9</v>
      </c>
      <c r="S3" s="50" t="s">
        <v>10</v>
      </c>
    </row>
    <row r="4" spans="1:19" x14ac:dyDescent="0.2">
      <c r="A4" s="80" t="s">
        <v>0</v>
      </c>
      <c r="B4" s="51">
        <v>516</v>
      </c>
      <c r="C4" s="52">
        <v>811</v>
      </c>
      <c r="D4" s="53">
        <v>866</v>
      </c>
      <c r="E4" s="51">
        <v>498</v>
      </c>
      <c r="F4" s="52">
        <v>793</v>
      </c>
      <c r="G4" s="53">
        <v>728</v>
      </c>
      <c r="H4" s="51">
        <v>599</v>
      </c>
      <c r="I4" s="52">
        <v>1115</v>
      </c>
      <c r="J4" s="53">
        <v>1512</v>
      </c>
      <c r="K4" s="51"/>
      <c r="L4" s="52">
        <v>1124</v>
      </c>
      <c r="M4" s="53">
        <v>1466</v>
      </c>
      <c r="N4" s="51">
        <v>618</v>
      </c>
      <c r="O4" s="52"/>
      <c r="P4" s="53">
        <v>1622</v>
      </c>
      <c r="Q4" s="76"/>
      <c r="R4" s="52">
        <v>1272</v>
      </c>
      <c r="S4" s="53">
        <v>1475</v>
      </c>
    </row>
    <row r="5" spans="1:19" x14ac:dyDescent="0.2">
      <c r="A5" s="81"/>
      <c r="B5" s="55">
        <v>525</v>
      </c>
      <c r="C5" s="2">
        <v>857</v>
      </c>
      <c r="D5" s="56">
        <v>839</v>
      </c>
      <c r="E5" s="55">
        <v>470</v>
      </c>
      <c r="F5" s="2">
        <v>747</v>
      </c>
      <c r="G5" s="56">
        <v>747</v>
      </c>
      <c r="H5" s="55">
        <v>571</v>
      </c>
      <c r="I5" s="2">
        <v>1309</v>
      </c>
      <c r="J5" s="56">
        <v>1558</v>
      </c>
      <c r="K5" s="55">
        <v>737</v>
      </c>
      <c r="L5" s="2">
        <v>1254</v>
      </c>
      <c r="M5" s="56">
        <v>1558</v>
      </c>
      <c r="N5" s="55">
        <v>608</v>
      </c>
      <c r="O5" s="2">
        <v>1272</v>
      </c>
      <c r="P5" s="56">
        <v>1558</v>
      </c>
      <c r="Q5" s="77">
        <v>1014</v>
      </c>
      <c r="R5" s="2">
        <v>1226</v>
      </c>
      <c r="S5" s="56">
        <v>1475</v>
      </c>
    </row>
    <row r="6" spans="1:19" ht="17" thickBot="1" x14ac:dyDescent="0.25">
      <c r="A6" s="82"/>
      <c r="B6" s="57">
        <v>525</v>
      </c>
      <c r="C6" s="58">
        <v>894</v>
      </c>
      <c r="D6" s="59">
        <v>857</v>
      </c>
      <c r="E6" s="57">
        <v>535</v>
      </c>
      <c r="F6" s="58"/>
      <c r="G6" s="59">
        <v>793</v>
      </c>
      <c r="H6" s="57">
        <v>608</v>
      </c>
      <c r="I6" s="58">
        <v>1143</v>
      </c>
      <c r="J6" s="59">
        <v>1484</v>
      </c>
      <c r="K6" s="57">
        <v>700</v>
      </c>
      <c r="L6" s="58">
        <v>1272</v>
      </c>
      <c r="M6" s="59">
        <v>1493</v>
      </c>
      <c r="N6" s="57">
        <v>608</v>
      </c>
      <c r="O6" s="58">
        <v>1281</v>
      </c>
      <c r="P6" s="59"/>
      <c r="Q6" s="78">
        <v>903</v>
      </c>
      <c r="R6" s="58">
        <v>1300</v>
      </c>
      <c r="S6" s="59"/>
    </row>
    <row r="7" spans="1:19" x14ac:dyDescent="0.2">
      <c r="A7" s="80" t="s">
        <v>1</v>
      </c>
      <c r="B7" s="71">
        <v>332</v>
      </c>
      <c r="C7" s="72">
        <v>1143</v>
      </c>
      <c r="D7" s="73">
        <v>590</v>
      </c>
      <c r="E7" s="71">
        <v>350</v>
      </c>
      <c r="F7" s="72">
        <v>1106</v>
      </c>
      <c r="G7" s="73">
        <v>553</v>
      </c>
      <c r="H7" s="71">
        <v>415</v>
      </c>
      <c r="I7" s="72">
        <v>1816</v>
      </c>
      <c r="J7" s="73">
        <v>977</v>
      </c>
      <c r="K7" s="71">
        <v>489</v>
      </c>
      <c r="L7" s="72">
        <v>1991</v>
      </c>
      <c r="M7" s="73">
        <v>765</v>
      </c>
      <c r="N7" s="71">
        <v>341</v>
      </c>
      <c r="O7" s="72">
        <v>2175</v>
      </c>
      <c r="P7" s="73">
        <v>1281</v>
      </c>
      <c r="Q7" s="79">
        <v>691</v>
      </c>
      <c r="R7" s="72">
        <v>2129</v>
      </c>
      <c r="S7" s="73">
        <v>876</v>
      </c>
    </row>
    <row r="8" spans="1:19" x14ac:dyDescent="0.2">
      <c r="A8" s="81"/>
      <c r="B8" s="55">
        <v>424</v>
      </c>
      <c r="C8" s="2">
        <v>1106</v>
      </c>
      <c r="D8" s="56">
        <v>618</v>
      </c>
      <c r="E8" s="55">
        <v>387</v>
      </c>
      <c r="F8" s="2">
        <v>1060</v>
      </c>
      <c r="G8" s="56">
        <v>525</v>
      </c>
      <c r="H8" s="55">
        <v>369</v>
      </c>
      <c r="I8" s="2"/>
      <c r="J8" s="56">
        <v>1014</v>
      </c>
      <c r="K8" s="55">
        <v>461</v>
      </c>
      <c r="L8" s="2">
        <v>1843</v>
      </c>
      <c r="M8" s="56">
        <v>848</v>
      </c>
      <c r="N8" s="55"/>
      <c r="O8" s="2">
        <v>2203</v>
      </c>
      <c r="P8" s="56">
        <v>1097</v>
      </c>
      <c r="Q8" s="77">
        <v>682</v>
      </c>
      <c r="R8" s="2">
        <v>2111</v>
      </c>
      <c r="S8" s="56">
        <v>857</v>
      </c>
    </row>
    <row r="9" spans="1:19" ht="17" thickBot="1" x14ac:dyDescent="0.25">
      <c r="A9" s="82"/>
      <c r="B9" s="57">
        <v>396</v>
      </c>
      <c r="C9" s="58"/>
      <c r="D9" s="59">
        <v>618</v>
      </c>
      <c r="E9" s="57">
        <v>350</v>
      </c>
      <c r="F9" s="58"/>
      <c r="G9" s="59">
        <v>470</v>
      </c>
      <c r="H9" s="57"/>
      <c r="I9" s="58">
        <v>1816</v>
      </c>
      <c r="J9" s="59">
        <v>857</v>
      </c>
      <c r="K9" s="57">
        <v>424</v>
      </c>
      <c r="L9" s="58"/>
      <c r="M9" s="59"/>
      <c r="N9" s="57">
        <v>323</v>
      </c>
      <c r="O9" s="58"/>
      <c r="P9" s="59"/>
      <c r="Q9" s="78"/>
      <c r="R9" s="58"/>
      <c r="S9" s="59">
        <v>839</v>
      </c>
    </row>
  </sheetData>
  <mergeCells count="11">
    <mergeCell ref="A4:A6"/>
    <mergeCell ref="A7:A9"/>
    <mergeCell ref="B1:G1"/>
    <mergeCell ref="H1:M1"/>
    <mergeCell ref="N1:S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50475-2181-0C46-899E-53269438CE64}">
  <dimension ref="A1:AA13"/>
  <sheetViews>
    <sheetView tabSelected="1" zoomScaleNormal="100" workbookViewId="0">
      <selection activeCell="F23" sqref="F23"/>
    </sheetView>
  </sheetViews>
  <sheetFormatPr baseColWidth="10" defaultRowHeight="16" x14ac:dyDescent="0.2"/>
  <cols>
    <col min="1" max="1" width="5.1640625" bestFit="1" customWidth="1"/>
    <col min="2" max="5" width="8.6640625" bestFit="1" customWidth="1"/>
    <col min="6" max="7" width="7.6640625" bestFit="1" customWidth="1"/>
    <col min="8" max="8" width="6.6640625" bestFit="1" customWidth="1"/>
    <col min="9" max="10" width="7.6640625" bestFit="1" customWidth="1"/>
    <col min="11" max="11" width="6.6640625" bestFit="1" customWidth="1"/>
    <col min="12" max="13" width="7.6640625" bestFit="1" customWidth="1"/>
    <col min="15" max="15" width="5.1640625" bestFit="1" customWidth="1"/>
    <col min="16" max="20" width="8.6640625" bestFit="1" customWidth="1"/>
    <col min="21" max="21" width="7.6640625" bestFit="1" customWidth="1"/>
    <col min="22" max="22" width="6.6640625" bestFit="1" customWidth="1"/>
    <col min="23" max="24" width="7.6640625" bestFit="1" customWidth="1"/>
    <col min="25" max="25" width="6.6640625" bestFit="1" customWidth="1"/>
    <col min="26" max="26" width="7.6640625" bestFit="1" customWidth="1"/>
    <col min="27" max="27" width="6.6640625" bestFit="1" customWidth="1"/>
  </cols>
  <sheetData>
    <row r="1" spans="1:27" ht="17" thickBot="1" x14ac:dyDescent="0.25">
      <c r="A1" s="4"/>
      <c r="B1" s="83" t="s">
        <v>5</v>
      </c>
      <c r="C1" s="84"/>
      <c r="D1" s="85"/>
      <c r="E1" s="83" t="s">
        <v>6</v>
      </c>
      <c r="F1" s="84"/>
      <c r="G1" s="85"/>
      <c r="H1" s="83" t="s">
        <v>13</v>
      </c>
      <c r="I1" s="84"/>
      <c r="J1" s="85"/>
      <c r="K1" s="83" t="s">
        <v>14</v>
      </c>
      <c r="L1" s="84"/>
      <c r="M1" s="85"/>
      <c r="N1" s="1"/>
      <c r="O1" s="5"/>
      <c r="P1" s="86" t="s">
        <v>5</v>
      </c>
      <c r="Q1" s="87"/>
      <c r="R1" s="88"/>
      <c r="S1" s="86" t="s">
        <v>6</v>
      </c>
      <c r="T1" s="87"/>
      <c r="U1" s="88"/>
      <c r="V1" s="86" t="s">
        <v>13</v>
      </c>
      <c r="W1" s="87"/>
      <c r="X1" s="88"/>
      <c r="Y1" s="86" t="s">
        <v>14</v>
      </c>
      <c r="Z1" s="87"/>
      <c r="AA1" s="88"/>
    </row>
    <row r="2" spans="1:27" ht="17" thickBot="1" x14ac:dyDescent="0.25">
      <c r="A2" s="15" t="s">
        <v>0</v>
      </c>
      <c r="B2" s="16" t="s">
        <v>8</v>
      </c>
      <c r="C2" s="17" t="s">
        <v>9</v>
      </c>
      <c r="D2" s="18" t="s">
        <v>10</v>
      </c>
      <c r="E2" s="16" t="s">
        <v>8</v>
      </c>
      <c r="F2" s="17" t="s">
        <v>9</v>
      </c>
      <c r="G2" s="18" t="s">
        <v>10</v>
      </c>
      <c r="H2" s="16" t="s">
        <v>8</v>
      </c>
      <c r="I2" s="17" t="s">
        <v>9</v>
      </c>
      <c r="J2" s="18" t="s">
        <v>10</v>
      </c>
      <c r="K2" s="16" t="s">
        <v>8</v>
      </c>
      <c r="L2" s="17" t="s">
        <v>9</v>
      </c>
      <c r="M2" s="18" t="s">
        <v>10</v>
      </c>
      <c r="N2" s="1"/>
      <c r="O2" s="19" t="s">
        <v>1</v>
      </c>
      <c r="P2" s="20" t="s">
        <v>8</v>
      </c>
      <c r="Q2" s="21" t="s">
        <v>9</v>
      </c>
      <c r="R2" s="22" t="s">
        <v>10</v>
      </c>
      <c r="S2" s="20" t="s">
        <v>8</v>
      </c>
      <c r="T2" s="21" t="s">
        <v>9</v>
      </c>
      <c r="U2" s="22" t="s">
        <v>10</v>
      </c>
      <c r="V2" s="20" t="s">
        <v>8</v>
      </c>
      <c r="W2" s="21" t="s">
        <v>9</v>
      </c>
      <c r="X2" s="22" t="s">
        <v>10</v>
      </c>
      <c r="Y2" s="20" t="s">
        <v>8</v>
      </c>
      <c r="Z2" s="21" t="s">
        <v>9</v>
      </c>
      <c r="AA2" s="22" t="s">
        <v>10</v>
      </c>
    </row>
    <row r="3" spans="1:27" x14ac:dyDescent="0.2">
      <c r="A3" s="6" t="s">
        <v>4</v>
      </c>
      <c r="B3" s="23">
        <v>458</v>
      </c>
      <c r="C3" s="24">
        <v>1081.333333</v>
      </c>
      <c r="D3" s="25">
        <v>1195.333333</v>
      </c>
      <c r="E3" s="23">
        <v>313.33333329999999</v>
      </c>
      <c r="F3" s="24">
        <v>313.33333329999999</v>
      </c>
      <c r="G3" s="25">
        <v>313.33333329999999</v>
      </c>
      <c r="H3" s="26">
        <v>522</v>
      </c>
      <c r="I3" s="27">
        <v>854</v>
      </c>
      <c r="J3" s="28">
        <v>854</v>
      </c>
      <c r="K3" s="26">
        <v>501</v>
      </c>
      <c r="L3" s="27">
        <v>770</v>
      </c>
      <c r="M3" s="28">
        <v>756</v>
      </c>
      <c r="O3" s="6" t="s">
        <v>4</v>
      </c>
      <c r="P3" s="23">
        <v>430</v>
      </c>
      <c r="Q3" s="24">
        <v>1078.333333</v>
      </c>
      <c r="R3" s="25">
        <v>2107.666667</v>
      </c>
      <c r="S3" s="23">
        <v>252</v>
      </c>
      <c r="T3" s="24">
        <v>252</v>
      </c>
      <c r="U3" s="25">
        <v>347</v>
      </c>
      <c r="V3" s="26">
        <v>384</v>
      </c>
      <c r="W3" s="27">
        <v>1124.5</v>
      </c>
      <c r="X3" s="28">
        <v>608.66666666666663</v>
      </c>
      <c r="Y3" s="26">
        <v>362.33333333333331</v>
      </c>
      <c r="Z3" s="27">
        <v>1083</v>
      </c>
      <c r="AA3" s="28">
        <v>516</v>
      </c>
    </row>
    <row r="4" spans="1:27" x14ac:dyDescent="0.2">
      <c r="A4" s="10" t="s">
        <v>3</v>
      </c>
      <c r="B4" s="29">
        <v>7576.3333329999996</v>
      </c>
      <c r="C4" s="30">
        <v>10882.333329999999</v>
      </c>
      <c r="D4" s="31">
        <v>13478.333329999999</v>
      </c>
      <c r="E4" s="29">
        <v>3526.666667</v>
      </c>
      <c r="F4" s="30">
        <v>1765</v>
      </c>
      <c r="G4" s="31">
        <v>2456.5</v>
      </c>
      <c r="H4" s="32">
        <v>592.66666666666663</v>
      </c>
      <c r="I4" s="3">
        <v>1129</v>
      </c>
      <c r="J4" s="33">
        <v>1518</v>
      </c>
      <c r="K4" s="32">
        <v>718.5</v>
      </c>
      <c r="L4" s="3">
        <v>1216.6666666666667</v>
      </c>
      <c r="M4" s="33">
        <v>1505.6666666666667</v>
      </c>
      <c r="O4" s="10" t="s">
        <v>3</v>
      </c>
      <c r="P4" s="29">
        <v>5433.5</v>
      </c>
      <c r="Q4" s="30">
        <v>10307.666670000001</v>
      </c>
      <c r="R4" s="31">
        <v>16369</v>
      </c>
      <c r="S4" s="29">
        <v>4765</v>
      </c>
      <c r="T4" s="30">
        <v>2027.666667</v>
      </c>
      <c r="U4" s="31">
        <v>2576</v>
      </c>
      <c r="V4" s="32">
        <v>392</v>
      </c>
      <c r="W4" s="3">
        <v>1816</v>
      </c>
      <c r="X4" s="33">
        <v>949.33333333333337</v>
      </c>
      <c r="Y4" s="32">
        <v>458</v>
      </c>
      <c r="Z4" s="3">
        <v>1917</v>
      </c>
      <c r="AA4" s="33">
        <v>806.5</v>
      </c>
    </row>
    <row r="5" spans="1:27" ht="17" thickBot="1" x14ac:dyDescent="0.25">
      <c r="A5" s="10" t="s">
        <v>2</v>
      </c>
      <c r="B5" s="34">
        <v>38167.5</v>
      </c>
      <c r="C5" s="35">
        <v>36587</v>
      </c>
      <c r="D5" s="36">
        <v>41092.666669999999</v>
      </c>
      <c r="E5" s="34">
        <v>13315.666670000001</v>
      </c>
      <c r="F5" s="35">
        <v>5632</v>
      </c>
      <c r="G5" s="36">
        <v>6991</v>
      </c>
      <c r="H5" s="37">
        <v>611.33333333333337</v>
      </c>
      <c r="I5" s="38">
        <v>1276.5</v>
      </c>
      <c r="J5" s="39">
        <v>1590</v>
      </c>
      <c r="K5" s="37">
        <v>958.5</v>
      </c>
      <c r="L5" s="38">
        <v>1266</v>
      </c>
      <c r="M5" s="39">
        <v>1475</v>
      </c>
      <c r="O5" s="10" t="s">
        <v>2</v>
      </c>
      <c r="P5" s="34">
        <v>15996</v>
      </c>
      <c r="Q5" s="35">
        <v>30360.5</v>
      </c>
      <c r="R5" s="36">
        <v>45569</v>
      </c>
      <c r="S5" s="34">
        <v>19558.5</v>
      </c>
      <c r="T5" s="35">
        <v>11553.5</v>
      </c>
      <c r="U5" s="36">
        <v>9350.5</v>
      </c>
      <c r="V5" s="37">
        <v>332</v>
      </c>
      <c r="W5" s="38">
        <v>2189</v>
      </c>
      <c r="X5" s="39">
        <v>1189</v>
      </c>
      <c r="Y5" s="37">
        <v>686.5</v>
      </c>
      <c r="Z5" s="38">
        <v>2120</v>
      </c>
      <c r="AA5" s="39">
        <v>857.33333333333337</v>
      </c>
    </row>
    <row r="6" spans="1:27" ht="17" thickBot="1" x14ac:dyDescent="0.25">
      <c r="A6" s="8"/>
      <c r="B6" s="9"/>
      <c r="C6" s="9"/>
      <c r="D6" s="9"/>
      <c r="E6" s="9"/>
      <c r="F6" s="9"/>
      <c r="G6" s="9"/>
      <c r="K6" s="43"/>
      <c r="L6" s="43"/>
      <c r="M6" s="43"/>
      <c r="O6" s="8"/>
      <c r="P6" s="9"/>
      <c r="Q6" s="9"/>
      <c r="R6" s="9"/>
      <c r="S6" s="9"/>
      <c r="T6" s="9"/>
      <c r="U6" s="9"/>
      <c r="Y6" s="43"/>
      <c r="Z6" s="43"/>
      <c r="AA6" s="43"/>
    </row>
    <row r="7" spans="1:27" x14ac:dyDescent="0.2">
      <c r="A7" s="8"/>
      <c r="B7" s="7">
        <v>1</v>
      </c>
      <c r="C7" s="13">
        <v>1</v>
      </c>
      <c r="D7" s="14">
        <v>1</v>
      </c>
      <c r="E7" s="7">
        <v>1</v>
      </c>
      <c r="F7" s="13">
        <v>1</v>
      </c>
      <c r="G7" s="14">
        <v>1</v>
      </c>
      <c r="H7" s="7">
        <f>H3/H$3</f>
        <v>1</v>
      </c>
      <c r="I7" s="13">
        <f t="shared" ref="I7:J7" si="0">I3/I$3</f>
        <v>1</v>
      </c>
      <c r="J7" s="14">
        <f t="shared" si="0"/>
        <v>1</v>
      </c>
      <c r="K7" s="40">
        <f>K3/K$3</f>
        <v>1</v>
      </c>
      <c r="L7" s="41">
        <f t="shared" ref="L7:M7" si="1">L3/L$3</f>
        <v>1</v>
      </c>
      <c r="M7" s="42">
        <f t="shared" si="1"/>
        <v>1</v>
      </c>
      <c r="O7" s="8"/>
      <c r="P7" s="40">
        <v>1</v>
      </c>
      <c r="Q7" s="41">
        <v>1</v>
      </c>
      <c r="R7" s="42">
        <v>1</v>
      </c>
      <c r="S7" s="40">
        <v>1</v>
      </c>
      <c r="T7" s="41">
        <v>1</v>
      </c>
      <c r="U7" s="42">
        <v>1</v>
      </c>
      <c r="V7" s="40">
        <f>V3/V$3</f>
        <v>1</v>
      </c>
      <c r="W7" s="41">
        <f t="shared" ref="W7:X7" si="2">W3/W$3</f>
        <v>1</v>
      </c>
      <c r="X7" s="42">
        <f t="shared" si="2"/>
        <v>1</v>
      </c>
      <c r="Y7" s="40">
        <f>Y3/Y$3</f>
        <v>1</v>
      </c>
      <c r="Z7" s="41">
        <f t="shared" ref="Z7:AA7" si="3">Z3/Z$3</f>
        <v>1</v>
      </c>
      <c r="AA7" s="42">
        <f t="shared" si="3"/>
        <v>1</v>
      </c>
    </row>
    <row r="8" spans="1:27" x14ac:dyDescent="0.2">
      <c r="A8" s="8"/>
      <c r="B8" s="29">
        <v>16.54221252</v>
      </c>
      <c r="C8" s="30">
        <v>10.06381011</v>
      </c>
      <c r="D8" s="31">
        <v>11.27579476</v>
      </c>
      <c r="E8" s="29">
        <v>11.25531915</v>
      </c>
      <c r="F8" s="30">
        <v>5.6329787229999999</v>
      </c>
      <c r="G8" s="31">
        <v>7.8398936170000004</v>
      </c>
      <c r="H8" s="29">
        <f t="shared" ref="H8:M9" si="4">H4/H$3</f>
        <v>1.1353767560664112</v>
      </c>
      <c r="I8" s="30">
        <f t="shared" si="4"/>
        <v>1.3220140515222483</v>
      </c>
      <c r="J8" s="31">
        <f t="shared" si="4"/>
        <v>1.7775175644028103</v>
      </c>
      <c r="K8" s="29">
        <f t="shared" si="4"/>
        <v>1.4341317365269461</v>
      </c>
      <c r="L8" s="30">
        <f t="shared" si="4"/>
        <v>1.5800865800865802</v>
      </c>
      <c r="M8" s="31">
        <f t="shared" si="4"/>
        <v>1.9916225749559084</v>
      </c>
      <c r="O8" s="8"/>
      <c r="P8" s="29">
        <v>12.63604651</v>
      </c>
      <c r="Q8" s="30">
        <v>9.5588871720000004</v>
      </c>
      <c r="R8" s="31">
        <v>7.7664083499999998</v>
      </c>
      <c r="S8" s="29">
        <v>18.908730160000001</v>
      </c>
      <c r="T8" s="30">
        <v>8.0462962959999995</v>
      </c>
      <c r="U8" s="31">
        <v>7.4236311239999999</v>
      </c>
      <c r="V8" s="29">
        <f t="shared" ref="V8:AA9" si="5">V4/V$3</f>
        <v>1.0208333333333333</v>
      </c>
      <c r="W8" s="30">
        <f t="shared" si="5"/>
        <v>1.6149399733214762</v>
      </c>
      <c r="X8" s="31">
        <f t="shared" si="5"/>
        <v>1.5596933187294635</v>
      </c>
      <c r="Y8" s="29">
        <f t="shared" si="5"/>
        <v>1.2640294388224471</v>
      </c>
      <c r="Z8" s="30">
        <f t="shared" si="5"/>
        <v>1.7700831024930748</v>
      </c>
      <c r="AA8" s="31">
        <f t="shared" si="5"/>
        <v>1.5629844961240309</v>
      </c>
    </row>
    <row r="9" spans="1:27" ht="17" thickBot="1" x14ac:dyDescent="0.25">
      <c r="A9" s="8"/>
      <c r="B9" s="34">
        <v>83.335152840000006</v>
      </c>
      <c r="C9" s="35">
        <v>33.835080150000003</v>
      </c>
      <c r="D9" s="36">
        <v>34.377579480000001</v>
      </c>
      <c r="E9" s="34">
        <v>42.496808510000001</v>
      </c>
      <c r="F9" s="35">
        <v>17.974468089999998</v>
      </c>
      <c r="G9" s="36">
        <v>22.31170213</v>
      </c>
      <c r="H9" s="34">
        <f t="shared" si="4"/>
        <v>1.1711366538952745</v>
      </c>
      <c r="I9" s="35">
        <f t="shared" si="4"/>
        <v>1.4947306791569086</v>
      </c>
      <c r="J9" s="36">
        <f t="shared" si="4"/>
        <v>1.8618266978922717</v>
      </c>
      <c r="K9" s="34">
        <f t="shared" si="4"/>
        <v>1.9131736526946108</v>
      </c>
      <c r="L9" s="35">
        <f t="shared" si="4"/>
        <v>1.6441558441558441</v>
      </c>
      <c r="M9" s="36">
        <f t="shared" si="4"/>
        <v>1.9510582010582012</v>
      </c>
      <c r="O9" s="8"/>
      <c r="P9" s="34">
        <v>37.200000000000003</v>
      </c>
      <c r="Q9" s="35">
        <v>28.155023180000001</v>
      </c>
      <c r="R9" s="36">
        <v>21.620591489999999</v>
      </c>
      <c r="S9" s="34">
        <v>77.613095240000007</v>
      </c>
      <c r="T9" s="35">
        <v>45.847222219999999</v>
      </c>
      <c r="U9" s="36">
        <v>26.94668588</v>
      </c>
      <c r="V9" s="34">
        <f t="shared" si="5"/>
        <v>0.86458333333333337</v>
      </c>
      <c r="W9" s="35">
        <f t="shared" si="5"/>
        <v>1.9466429524232993</v>
      </c>
      <c r="X9" s="36">
        <f t="shared" si="5"/>
        <v>1.953450164293538</v>
      </c>
      <c r="Y9" s="34">
        <f t="shared" si="5"/>
        <v>1.8946642134314629</v>
      </c>
      <c r="Z9" s="35">
        <f t="shared" si="5"/>
        <v>1.9575253924284395</v>
      </c>
      <c r="AA9" s="36">
        <f t="shared" si="5"/>
        <v>1.6614987080103361</v>
      </c>
    </row>
    <row r="10" spans="1:27" ht="17" thickBot="1" x14ac:dyDescent="0.25">
      <c r="A10" s="8"/>
      <c r="E10" s="9"/>
      <c r="F10" s="9"/>
      <c r="G10" s="9"/>
      <c r="H10" s="9"/>
      <c r="I10" s="9"/>
      <c r="J10" s="9"/>
      <c r="K10" s="44"/>
      <c r="L10" s="44"/>
      <c r="M10" s="44"/>
      <c r="O10" s="8"/>
      <c r="S10" s="9"/>
      <c r="T10" s="9"/>
      <c r="U10" s="9"/>
      <c r="V10" s="9"/>
      <c r="W10" s="9"/>
      <c r="X10" s="9"/>
      <c r="Y10" s="44"/>
      <c r="Z10" s="44"/>
      <c r="AA10" s="44"/>
    </row>
    <row r="11" spans="1:27" x14ac:dyDescent="0.2">
      <c r="A11" s="8"/>
      <c r="E11" s="40">
        <v>1</v>
      </c>
      <c r="F11" s="41">
        <v>1</v>
      </c>
      <c r="G11" s="42">
        <v>1</v>
      </c>
      <c r="H11" s="40">
        <f>H7/B7</f>
        <v>1</v>
      </c>
      <c r="I11" s="41">
        <f t="shared" ref="I11:K13" si="6">I7/C7</f>
        <v>1</v>
      </c>
      <c r="J11" s="42">
        <f t="shared" si="6"/>
        <v>1</v>
      </c>
      <c r="K11" s="40">
        <f>K7/E7</f>
        <v>1</v>
      </c>
      <c r="L11" s="41">
        <f t="shared" ref="L11:M13" si="7">L7/F7</f>
        <v>1</v>
      </c>
      <c r="M11" s="42">
        <f t="shared" si="7"/>
        <v>1</v>
      </c>
      <c r="O11" s="8"/>
      <c r="S11" s="40">
        <v>1</v>
      </c>
      <c r="T11" s="41">
        <v>1</v>
      </c>
      <c r="U11" s="42">
        <v>1</v>
      </c>
      <c r="V11" s="40">
        <f>V7/P7</f>
        <v>1</v>
      </c>
      <c r="W11" s="41">
        <f t="shared" ref="W11:Y13" si="8">W7/Q7</f>
        <v>1</v>
      </c>
      <c r="X11" s="42">
        <f t="shared" si="8"/>
        <v>1</v>
      </c>
      <c r="Y11" s="40">
        <f>Y7/S7</f>
        <v>1</v>
      </c>
      <c r="Z11" s="41">
        <f t="shared" ref="Z11:AA13" si="9">Z7/T7</f>
        <v>1</v>
      </c>
      <c r="AA11" s="42">
        <f t="shared" si="9"/>
        <v>1</v>
      </c>
    </row>
    <row r="12" spans="1:27" x14ac:dyDescent="0.2">
      <c r="A12" s="8"/>
      <c r="E12" s="29">
        <v>0.68039986399999997</v>
      </c>
      <c r="F12" s="30">
        <v>0.55972625300000001</v>
      </c>
      <c r="G12" s="31">
        <v>0.69528523600000003</v>
      </c>
      <c r="H12" s="29">
        <f t="shared" ref="H12:H13" si="10">H8/B8</f>
        <v>6.8635120888073997E-2</v>
      </c>
      <c r="I12" s="30">
        <f t="shared" si="6"/>
        <v>0.13136317528573163</v>
      </c>
      <c r="J12" s="31">
        <f t="shared" si="6"/>
        <v>0.15764011337882938</v>
      </c>
      <c r="K12" s="29">
        <f t="shared" si="6"/>
        <v>0.12741813158864945</v>
      </c>
      <c r="L12" s="30">
        <f t="shared" si="7"/>
        <v>0.28050639950670025</v>
      </c>
      <c r="M12" s="31">
        <f t="shared" si="7"/>
        <v>0.25403693879688372</v>
      </c>
      <c r="O12" s="8"/>
      <c r="S12" s="29">
        <v>1.4964118829999999</v>
      </c>
      <c r="T12" s="30">
        <v>0.84176077699999996</v>
      </c>
      <c r="U12" s="31">
        <v>0.95586412499999995</v>
      </c>
      <c r="V12" s="29">
        <f t="shared" ref="V12:V13" si="11">V8/P8</f>
        <v>8.0787399169942847E-2</v>
      </c>
      <c r="W12" s="30">
        <f t="shared" si="8"/>
        <v>0.16894644159541672</v>
      </c>
      <c r="X12" s="31">
        <f t="shared" si="8"/>
        <v>0.20082556162907189</v>
      </c>
      <c r="Y12" s="29">
        <f t="shared" si="8"/>
        <v>6.6848986057054555E-2</v>
      </c>
      <c r="Z12" s="30">
        <f t="shared" si="9"/>
        <v>0.21998731309124475</v>
      </c>
      <c r="AA12" s="31">
        <f t="shared" si="9"/>
        <v>0.21054177800820789</v>
      </c>
    </row>
    <row r="13" spans="1:27" ht="17" thickBot="1" x14ac:dyDescent="0.25">
      <c r="A13" s="8"/>
      <c r="E13" s="34">
        <v>0.50995056800000005</v>
      </c>
      <c r="F13" s="35">
        <v>0.53123763899999998</v>
      </c>
      <c r="G13" s="36">
        <v>0.64901899600000001</v>
      </c>
      <c r="H13" s="34">
        <f t="shared" si="10"/>
        <v>1.4053333005146192E-2</v>
      </c>
      <c r="I13" s="35">
        <f t="shared" si="6"/>
        <v>4.4176951038105004E-2</v>
      </c>
      <c r="J13" s="36">
        <f t="shared" si="6"/>
        <v>5.4158167214054004E-2</v>
      </c>
      <c r="K13" s="34">
        <f t="shared" si="6"/>
        <v>4.5019231320498301E-2</v>
      </c>
      <c r="L13" s="35">
        <f t="shared" si="7"/>
        <v>9.1471738463880417E-2</v>
      </c>
      <c r="M13" s="36">
        <f t="shared" si="7"/>
        <v>8.7445511314658317E-2</v>
      </c>
      <c r="O13" s="8"/>
      <c r="S13" s="34">
        <v>2.0863735280000002</v>
      </c>
      <c r="T13" s="35">
        <v>1.62838517</v>
      </c>
      <c r="U13" s="36">
        <v>1.2463436020000001</v>
      </c>
      <c r="V13" s="34">
        <f t="shared" si="11"/>
        <v>2.3241487455197132E-2</v>
      </c>
      <c r="W13" s="35">
        <f t="shared" si="8"/>
        <v>6.9140165148437974E-2</v>
      </c>
      <c r="X13" s="36">
        <f t="shared" si="8"/>
        <v>9.0351374762205366E-2</v>
      </c>
      <c r="Y13" s="34">
        <f t="shared" si="8"/>
        <v>2.441165640376363E-2</v>
      </c>
      <c r="Z13" s="35">
        <f t="shared" si="9"/>
        <v>4.2696706531862805E-2</v>
      </c>
      <c r="AA13" s="36">
        <f t="shared" si="9"/>
        <v>6.1658740351573656E-2</v>
      </c>
    </row>
  </sheetData>
  <mergeCells count="8">
    <mergeCell ref="V1:X1"/>
    <mergeCell ref="Y1:AA1"/>
    <mergeCell ref="B1:D1"/>
    <mergeCell ref="E1:G1"/>
    <mergeCell ref="H1:J1"/>
    <mergeCell ref="K1:M1"/>
    <mergeCell ref="P1:R1"/>
    <mergeCell ref="S1:U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411fe5-6d2c-4bce-a816-dc83b39cfa43">
      <Terms xmlns="http://schemas.microsoft.com/office/infopath/2007/PartnerControls"/>
    </lcf76f155ced4ddcb4097134ff3c332f>
    <TaxCatchAll xmlns="0b981972-4f38-43dc-99d5-2b59bbe311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4E3402B6C65F458A5FE37455F8CA40" ma:contentTypeVersion="19" ma:contentTypeDescription="Creare un nuovo documento." ma:contentTypeScope="" ma:versionID="d311a4621e90fdad0bfdb6444a7460ea">
  <xsd:schema xmlns:xsd="http://www.w3.org/2001/XMLSchema" xmlns:xs="http://www.w3.org/2001/XMLSchema" xmlns:p="http://schemas.microsoft.com/office/2006/metadata/properties" xmlns:ns2="98411fe5-6d2c-4bce-a816-dc83b39cfa43" xmlns:ns3="0b981972-4f38-43dc-99d5-2b59bbe3116d" targetNamespace="http://schemas.microsoft.com/office/2006/metadata/properties" ma:root="true" ma:fieldsID="2e608db6ab733f2f6838d0d5ffe39afa" ns2:_="" ns3:_="">
    <xsd:import namespace="98411fe5-6d2c-4bce-a816-dc83b39cfa43"/>
    <xsd:import namespace="0b981972-4f38-43dc-99d5-2b59bbe311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11fe5-6d2c-4bce-a816-dc83b39cf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Tag immagine" ma:readOnly="false" ma:fieldId="{5cf76f15-5ced-4ddc-b409-7134ff3c332f}" ma:taxonomyMulti="true" ma:sspId="6160d69f-c32e-41d0-9da1-84756888af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81972-4f38-43dc-99d5-2b59bbe3116d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ddb2347-eaa1-4254-8182-1fed318847ec}" ma:internalName="TaxCatchAll" ma:showField="CatchAllData" ma:web="0b981972-4f38-43dc-99d5-2b59bbe311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C5F464-7F53-4D8A-A5D3-FCF319FAC547}">
  <ds:schemaRefs>
    <ds:schemaRef ds:uri="http://purl.org/dc/terms/"/>
    <ds:schemaRef ds:uri="http://www.w3.org/XML/1998/namespace"/>
    <ds:schemaRef ds:uri="http://schemas.microsoft.com/office/2006/documentManagement/types"/>
    <ds:schemaRef ds:uri="98411fe5-6d2c-4bce-a816-dc83b39cfa43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0b981972-4f38-43dc-99d5-2b59bbe3116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C523869-3910-47B1-806A-C6DA9236558C}"/>
</file>

<file path=customXml/itemProps3.xml><?xml version="1.0" encoding="utf-8"?>
<ds:datastoreItem xmlns:ds="http://schemas.openxmlformats.org/officeDocument/2006/customXml" ds:itemID="{2BBEBF9D-2C82-4654-8472-563681EC23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NT</vt:lpstr>
      <vt:lpstr>Raw treatments</vt:lpstr>
      <vt:lpstr>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Antonino Alex Cartalemi</dc:creator>
  <cp:lastModifiedBy>CARTALEMI ALEX ANTONINO</cp:lastModifiedBy>
  <dcterms:created xsi:type="dcterms:W3CDTF">2024-05-17T08:22:55Z</dcterms:created>
  <dcterms:modified xsi:type="dcterms:W3CDTF">2026-04-27T15:24:36Z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0x010100584E3402B6C65F458A5FE37455F8CA40</vt:lpwstr>
  </property>
  <property fmtid="{D5CDD505-2E9C-101B-9397-08002B2CF9AE}" pid="3" name="MediaServiceImageTags">
    <vt:lpwstr/>
  </property>
</Properties>
</file>